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"/>
    </mc:Choice>
  </mc:AlternateContent>
  <xr:revisionPtr revIDLastSave="0" documentId="13_ncr:1_{333D93F4-9493-4BDD-A834-6C8415B607CC}" xr6:coauthVersionLast="47" xr6:coauthVersionMax="47" xr10:uidLastSave="{00000000-0000-0000-0000-000000000000}"/>
  <bookViews>
    <workbookView xWindow="-120" yWindow="-120" windowWidth="29040" windowHeight="15840" tabRatio="612" xr2:uid="{E5C7A992-14A0-4076-BD52-7926FDF9D721}"/>
  </bookViews>
  <sheets>
    <sheet name="КС БАЗ (1)" sheetId="3" r:id="rId1"/>
  </sheets>
  <definedNames>
    <definedName name="_xlnm._FilterDatabase" localSheetId="0" hidden="1">'КС БАЗ (1)'!$A$14:$Y$73</definedName>
    <definedName name="XLRPARAMS_ISP_FIO" hidden="1">#REF!</definedName>
    <definedName name="XLRPARAMS_MP_NAME" hidden="1">#REF!</definedName>
    <definedName name="XLRPARAMS_STR_PERIOD" hidden="1">#REF!</definedName>
    <definedName name="_xlnm.Print_Area" localSheetId="0">'КС БАЗ (1)'!$A$1:$P$59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3" l="1"/>
  <c r="I15" i="3"/>
  <c r="H15" i="3"/>
  <c r="F15" i="3"/>
  <c r="J15" i="3" s="1"/>
  <c r="E15" i="3"/>
  <c r="D15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K30" i="3"/>
  <c r="J30" i="3"/>
  <c r="K29" i="3"/>
  <c r="J29" i="3"/>
  <c r="K28" i="3"/>
  <c r="J28" i="3"/>
  <c r="K27" i="3"/>
  <c r="J27" i="3"/>
  <c r="K26" i="3"/>
  <c r="J26" i="3"/>
  <c r="K25" i="3"/>
  <c r="J25" i="3"/>
  <c r="K24" i="3"/>
  <c r="J24" i="3"/>
  <c r="K23" i="3"/>
  <c r="J23" i="3"/>
  <c r="K22" i="3"/>
  <c r="J22" i="3"/>
  <c r="K21" i="3"/>
  <c r="J21" i="3"/>
  <c r="K20" i="3"/>
  <c r="J20" i="3"/>
  <c r="K19" i="3"/>
  <c r="J19" i="3"/>
  <c r="K18" i="3"/>
  <c r="J18" i="3"/>
  <c r="K17" i="3"/>
  <c r="J17" i="3"/>
  <c r="K16" i="3"/>
  <c r="J16" i="3"/>
  <c r="A16" i="3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K15" i="3" l="1"/>
</calcChain>
</file>

<file path=xl/sharedStrings.xml><?xml version="1.0" encoding="utf-8"?>
<sst xmlns="http://schemas.openxmlformats.org/spreadsheetml/2006/main" count="101" uniqueCount="89">
  <si>
    <t>Приложение № 3.1</t>
  </si>
  <si>
    <t>Базовая Программа ОМС</t>
  </si>
  <si>
    <t>№ п/п</t>
  </si>
  <si>
    <t>Код МО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</si>
  <si>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</si>
  <si>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</si>
  <si>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</si>
  <si>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</si>
  <si>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ИТОГО:</t>
  </si>
  <si>
    <t xml:space="preserve">в т.ч.онкология </t>
  </si>
  <si>
    <t>в т.ч.онкология</t>
  </si>
  <si>
    <t>в т.ч.медицинская реабилитация</t>
  </si>
  <si>
    <t>в т.ч.услуги диализа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</si>
  <si>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</si>
  <si>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</si>
  <si>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</si>
  <si>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</si>
  <si>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 КО "Региональный перинатальный центр"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</si>
  <si>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</si>
  <si>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</si>
  <si>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 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</si>
  <si>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</si>
  <si>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</si>
  <si>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</si>
  <si>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</si>
  <si>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</si>
  <si>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</si>
  <si>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</si>
  <si>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</si>
  <si>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</si>
  <si>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</si>
  <si>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</si>
  <si>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</si>
  <si>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</si>
  <si>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</si>
  <si>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</si>
  <si>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</si>
  <si>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</si>
  <si>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</si>
  <si>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</si>
  <si>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</si>
  <si>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"Светловская ЦРБ"</t>
  </si>
  <si>
    <t>ГБУЗ КО "Славская ЦРБ"</t>
  </si>
  <si>
    <t>ГБУЗ КО "Советская ЦРБ"</t>
  </si>
  <si>
    <t>ГБУЗ КО "Черняховская ЦРБ"</t>
  </si>
  <si>
    <t>ФГБУ "ФЦ ВМТ" 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</si>
  <si>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</si>
  <si>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</si>
  <si>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г. Калининград </t>
  </si>
  <si>
    <t>ООО Санаторий "Янтарный берег"</t>
  </si>
  <si>
    <t>ГБУЗ "Онкологический центр КО"</t>
  </si>
  <si>
    <t>ООО "Хирургия ГрандМед"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</si>
  <si>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</si>
  <si>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</si>
  <si>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</si>
  <si>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</si>
  <si>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</si>
  <si>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</si>
  <si>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</si>
  <si>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</si>
  <si>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АО -</t>
  </si>
  <si>
    <t>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</si>
  <si>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</si>
  <si>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</si>
  <si>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</si>
  <si>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</si>
  <si>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</si>
  <si>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</si>
  <si>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</si>
  <si>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</si>
  <si>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</si>
  <si>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</si>
  <si>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</si>
  <si>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</si>
  <si>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</si>
  <si>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</si>
  <si>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</si>
  <si>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</si>
  <si>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>ЦРБ-</t>
  </si>
  <si>
    <t>Центральная районная больница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</si>
  <si>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2026 год </t>
  </si>
  <si>
    <t>от 29 декабря 2025 года</t>
  </si>
  <si>
    <t>к протоколу № 14 заседания Комиссии</t>
  </si>
  <si>
    <r>
      <t>(с изменениями от</t>
    </r>
    <r>
      <rPr>
        <sz val="11"/>
        <color rgb="FFFF0000"/>
        <rFont val="Times New Roman"/>
        <family val="1"/>
        <charset val="204"/>
      </rPr>
      <t xml:space="preserve"> 16.01.2026г.</t>
    </r>
    <r>
      <rPr>
        <sz val="11"/>
        <rFont val="Times New Roman"/>
        <family val="1"/>
        <charset val="204"/>
      </rPr>
      <t>)</t>
    </r>
  </si>
  <si>
    <t>ООО "МЕДКЛУБ" исключить</t>
  </si>
  <si>
    <t>АО "МЕДИЦИНА" исключить</t>
  </si>
  <si>
    <t>Приложение № 5</t>
  </si>
  <si>
    <t>к Выписке из Протокола заседания № 2</t>
  </si>
  <si>
    <t>Комиссии от 30.01.2025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</si>
</sst>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8" formatCode="#,##0.00_ ;\-#,##0.00\ "/>
    <numFmt numFmtId="169" formatCode="#,##0.000"/>
    <numFmt numFmtId="170" formatCode="#,##0.0000"/>
  </numFmts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8" fillId="0" borderId="2" xfId="4" applyFont="1" applyBorder="1" applyAlignment="1">
      <alignment horizontal="center" vertical="center" wrapText="1"/>
    </xf>
    <xf numFmtId="165" fontId="8" fillId="0" borderId="2" xfId="4" applyNumberFormat="1" applyFont="1" applyBorder="1" applyAlignment="1">
      <alignment horizontal="center" vertical="center" wrapText="1"/>
    </xf>
    <xf numFmtId="165" fontId="8" fillId="0" borderId="2" xfId="4" applyNumberFormat="1" applyFont="1" applyBorder="1" applyAlignment="1">
      <alignment horizontal="center" vertical="top" wrapText="1"/>
    </xf>
    <xf numFmtId="1" fontId="4" fillId="0" borderId="2" xfId="4" applyNumberFormat="1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43" fontId="4" fillId="0" borderId="7" xfId="1" applyFont="1" applyFill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right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right" vertical="center"/>
    </xf>
    <xf numFmtId="168" fontId="4" fillId="0" borderId="11" xfId="0" applyNumberFormat="1" applyFont="1" applyBorder="1" applyAlignment="1">
      <alignment horizontal="right" vertical="center"/>
    </xf>
    <xf numFmtId="166" fontId="4" fillId="0" borderId="11" xfId="0" applyNumberFormat="1" applyFont="1" applyBorder="1" applyAlignment="1">
      <alignment horizontal="center" vertical="center"/>
    </xf>
    <xf numFmtId="43" fontId="4" fillId="0" borderId="11" xfId="0" applyNumberFormat="1" applyFont="1" applyBorder="1" applyAlignment="1">
      <alignment horizontal="center" vertical="center"/>
    </xf>
    <xf numFmtId="0" fontId="4" fillId="0" borderId="13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2" fontId="4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3" fontId="4" fillId="0" borderId="3" xfId="0" applyNumberFormat="1" applyFont="1" applyBorder="1" applyAlignment="1">
      <alignment horizontal="center" vertical="center"/>
    </xf>
    <xf numFmtId="0" fontId="4" fillId="0" borderId="5" xfId="4" applyFont="1" applyBorder="1" applyAlignment="1">
      <alignment vertical="center" wrapText="1"/>
    </xf>
    <xf numFmtId="0" fontId="4" fillId="0" borderId="9" xfId="4" applyFont="1" applyBorder="1" applyAlignment="1">
      <alignment vertical="center" wrapText="1"/>
    </xf>
    <xf numFmtId="0" fontId="4" fillId="0" borderId="12" xfId="4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right" vertical="center"/>
    </xf>
    <xf numFmtId="3" fontId="10" fillId="0" borderId="6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right" vertical="center"/>
    </xf>
    <xf numFmtId="0" fontId="10" fillId="0" borderId="0" xfId="4" applyFont="1" applyAlignment="1">
      <alignment horizontal="center" vertical="center"/>
    </xf>
    <xf numFmtId="0" fontId="10" fillId="0" borderId="12" xfId="4" applyFont="1" applyBorder="1" applyAlignment="1">
      <alignment vertical="center" wrapText="1"/>
    </xf>
    <xf numFmtId="3" fontId="10" fillId="0" borderId="10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center" vertical="center"/>
    </xf>
    <xf numFmtId="0" fontId="10" fillId="0" borderId="0" xfId="4" applyFont="1" applyAlignment="1">
      <alignment vertical="center" wrapText="1"/>
    </xf>
    <xf numFmtId="3" fontId="10" fillId="0" borderId="14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0" fontId="10" fillId="0" borderId="8" xfId="4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2" xfId="4" applyFont="1" applyBorder="1" applyAlignment="1">
      <alignment horizontal="center" vertical="center" wrapText="1"/>
    </xf>
    <xf numFmtId="165" fontId="8" fillId="0" borderId="2" xfId="4" applyNumberFormat="1" applyFont="1" applyBorder="1" applyAlignment="1">
      <alignment horizontal="center" vertical="center" wrapText="1"/>
    </xf>
    <xf numFmtId="165" fontId="8" fillId="0" borderId="2" xfId="4" applyNumberFormat="1" applyFont="1" applyBorder="1" applyAlignment="1">
      <alignment horizontal="center" vertical="top" wrapText="1"/>
    </xf>
    <xf numFmtId="0" fontId="7" fillId="0" borderId="0" xfId="3" applyFont="1" applyBorder="1" applyAlignment="1">
      <alignment vertical="center"/>
    </xf>
    <xf numFmtId="0" fontId="11" fillId="0" borderId="0" xfId="0" applyFont="1" applyBorder="1" applyAlignment="1">
      <alignment vertical="top"/>
    </xf>
    <xf numFmtId="3" fontId="9" fillId="0" borderId="6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3 2 2 2 2" xfId="5" xr:uid="{35341484-3005-4888-888C-4BB51CCE89E6}"/>
    <cellStyle name="Обычный 3 2 2 2 2 2" xfId="7" xr:uid="{830EFF11-53E3-4515-82FD-58F399087EB4}"/>
    <cellStyle name="Обычный 3 3 2 2" xfId="4" xr:uid="{D35850E4-BFC3-45FC-A416-5025AC45A681}"/>
    <cellStyle name="Обычный 3 3 2 2 2" xfId="6" xr:uid="{645C782F-DEA0-4ED3-9B58-B71BFA59C542}"/>
    <cellStyle name="Обычный 4" xfId="3" xr:uid="{AF539EC8-EFF1-48A5-83EC-6775DEDAD756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7CE90-37E2-420F-8A07-01A2A42CA98C}">
  <sheetPr>
    <pageSetUpPr fitToPage="1"/>
  </sheetPr>
  <dimension ref="A1:AA83"/>
  <sheetViews>
    <sheetView tabSelected="1" zoomScale="71" zoomScaleNormal="71" workbookViewId="0">
      <pane xSplit="3" ySplit="14" topLeftCell="D27" activePane="bottomRight" state="frozen"/>
      <selection pane="topRight" activeCell="D1" sqref="D1"/>
      <selection pane="bottomLeft" activeCell="A11" sqref="A11"/>
      <selection pane="bottomRight" activeCell="C51" sqref="C51"/>
    </sheetView>
  </sheetViews>
  <sheetFormatPr defaultRowHeight="15.75" outlineLevelRow="1" outlineLevelCol="1" x14ac:dyDescent="0.25"/>
  <cols>
    <col min="1" max="1" width="9.42578125" style="1" customWidth="1"/>
    <col min="2" max="2" width="7.85546875" style="2" bestFit="1" customWidth="1"/>
    <col min="3" max="3" width="48" style="1" customWidth="1"/>
    <col min="4" max="4" width="15" style="3" customWidth="1"/>
    <col min="5" max="5" width="16.28515625" style="4" bestFit="1" customWidth="1"/>
    <col min="6" max="6" width="8.7109375" style="3" customWidth="1"/>
    <col min="7" max="7" width="16.5703125" style="3" customWidth="1"/>
    <col min="8" max="8" width="13" style="3" customWidth="1"/>
    <col min="9" max="9" width="14.85546875" style="3" customWidth="1"/>
    <col min="10" max="10" width="9.85546875" style="3" customWidth="1"/>
    <col min="11" max="11" width="16" style="5" customWidth="1"/>
    <col min="12" max="12" width="10.7109375" style="2" customWidth="1"/>
    <col min="13" max="13" width="13.5703125" style="2" customWidth="1"/>
    <col min="14" max="14" width="10.42578125" style="2" customWidth="1"/>
    <col min="15" max="15" width="13.42578125" style="2" customWidth="1"/>
    <col min="16" max="16" width="16.140625" style="1" customWidth="1"/>
    <col min="17" max="17" width="5.7109375" customWidth="1"/>
    <col min="18" max="18" width="10.140625" customWidth="1"/>
    <col min="19" max="19" width="16.85546875" customWidth="1"/>
    <col min="20" max="20" width="17.140625" customWidth="1"/>
    <col min="21" max="21" width="12.28515625" hidden="1" customWidth="1" outlineLevel="1"/>
    <col min="22" max="22" width="15.7109375" hidden="1" customWidth="1" outlineLevel="1"/>
    <col min="23" max="23" width="8.7109375" hidden="1" customWidth="1" outlineLevel="1"/>
    <col min="24" max="24" width="9.85546875" hidden="1" customWidth="1" outlineLevel="1"/>
    <col min="25" max="25" width="16" hidden="1" customWidth="1" outlineLevel="1"/>
    <col min="26" max="26" width="8.7109375" style="1" customWidth="1" collapsed="1"/>
    <col min="27" max="27" width="8.7109375" style="1" customWidth="1"/>
    <col min="28" max="16384" width="9.140625" style="1"/>
  </cols>
  <sheetData>
    <row r="1" spans="1:27" x14ac:dyDescent="0.25">
      <c r="P1" s="68" t="s">
        <v>86</v>
      </c>
    </row>
    <row r="2" spans="1:27" x14ac:dyDescent="0.25">
      <c r="P2" s="68" t="s">
        <v>87</v>
      </c>
    </row>
    <row r="3" spans="1:27" x14ac:dyDescent="0.25">
      <c r="P3" s="68" t="s">
        <v>88</v>
      </c>
    </row>
    <row r="5" spans="1:27" ht="15.75" customHeight="1" x14ac:dyDescent="0.25">
      <c r="P5" s="6" t="s">
        <v>0</v>
      </c>
    </row>
    <row r="6" spans="1:27" ht="15.75" customHeight="1" x14ac:dyDescent="0.25">
      <c r="P6" s="6" t="s">
        <v>82</v>
      </c>
    </row>
    <row r="7" spans="1:27" ht="15.75" customHeight="1" x14ac:dyDescent="0.25">
      <c r="P7" s="6" t="s">
        <v>81</v>
      </c>
    </row>
    <row r="8" spans="1:27" ht="18.75" x14ac:dyDescent="0.25">
      <c r="A8" s="59" t="s">
        <v>80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1:27" ht="18.75" x14ac:dyDescent="0.25">
      <c r="A9" s="60" t="s">
        <v>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27" ht="21" customHeight="1" x14ac:dyDescent="0.25">
      <c r="A10" s="7"/>
      <c r="B10" s="8"/>
      <c r="C10" s="7"/>
      <c r="D10" s="7"/>
      <c r="E10" s="7"/>
      <c r="F10" s="64"/>
      <c r="G10" s="65" t="s">
        <v>83</v>
      </c>
      <c r="H10" s="64"/>
      <c r="I10" s="64"/>
      <c r="J10" s="7"/>
      <c r="K10" s="7"/>
      <c r="L10" s="8"/>
      <c r="M10" s="7"/>
      <c r="N10" s="7"/>
      <c r="O10" s="7"/>
      <c r="P10" s="7"/>
    </row>
    <row r="11" spans="1:27" ht="15.75" customHeight="1" x14ac:dyDescent="0.25">
      <c r="A11" s="61" t="s">
        <v>2</v>
      </c>
      <c r="B11" s="61" t="s">
        <v>3</v>
      </c>
      <c r="C11" s="61" t="s">
        <v>4</v>
      </c>
      <c r="D11" s="62" t="s">
        <v>5</v>
      </c>
      <c r="E11" s="62"/>
      <c r="F11" s="62" t="s">
        <v>6</v>
      </c>
      <c r="G11" s="62"/>
      <c r="H11" s="62"/>
      <c r="I11" s="62"/>
      <c r="J11" s="62" t="s">
        <v>7</v>
      </c>
      <c r="K11" s="62"/>
      <c r="L11" s="62"/>
      <c r="M11" s="62"/>
      <c r="N11" s="62"/>
      <c r="O11" s="62"/>
      <c r="P11" s="62"/>
    </row>
    <row r="12" spans="1:27" ht="37.5" customHeight="1" x14ac:dyDescent="0.25">
      <c r="A12" s="61"/>
      <c r="B12" s="61"/>
      <c r="C12" s="61"/>
      <c r="D12" s="62"/>
      <c r="E12" s="62"/>
      <c r="F12" s="63" t="s">
        <v>8</v>
      </c>
      <c r="G12" s="63"/>
      <c r="H12" s="63" t="s">
        <v>9</v>
      </c>
      <c r="I12" s="63"/>
      <c r="J12" s="63" t="s">
        <v>8</v>
      </c>
      <c r="K12" s="63"/>
      <c r="L12" s="63" t="s">
        <v>10</v>
      </c>
      <c r="M12" s="63"/>
      <c r="N12" s="63" t="s">
        <v>11</v>
      </c>
      <c r="O12" s="63"/>
      <c r="P12" s="12" t="s">
        <v>12</v>
      </c>
    </row>
    <row r="13" spans="1:27" ht="40.5" customHeight="1" x14ac:dyDescent="0.25">
      <c r="A13" s="61"/>
      <c r="B13" s="61"/>
      <c r="C13" s="61"/>
      <c r="D13" s="11" t="s">
        <v>13</v>
      </c>
      <c r="E13" s="11" t="s">
        <v>14</v>
      </c>
      <c r="F13" s="11" t="s">
        <v>13</v>
      </c>
      <c r="G13" s="11" t="s">
        <v>14</v>
      </c>
      <c r="H13" s="11" t="s">
        <v>13</v>
      </c>
      <c r="I13" s="11" t="s">
        <v>14</v>
      </c>
      <c r="J13" s="11" t="s">
        <v>13</v>
      </c>
      <c r="K13" s="11" t="s">
        <v>14</v>
      </c>
      <c r="L13" s="11" t="s">
        <v>13</v>
      </c>
      <c r="M13" s="11" t="s">
        <v>14</v>
      </c>
      <c r="N13" s="11" t="s">
        <v>13</v>
      </c>
      <c r="O13" s="11" t="s">
        <v>14</v>
      </c>
      <c r="P13" s="11" t="s">
        <v>14</v>
      </c>
    </row>
    <row r="14" spans="1:27" x14ac:dyDescent="0.25">
      <c r="A14" s="10"/>
      <c r="B14" s="10"/>
      <c r="C14" s="13">
        <v>2</v>
      </c>
      <c r="D14" s="13">
        <v>3</v>
      </c>
      <c r="E14" s="13">
        <v>4</v>
      </c>
      <c r="F14" s="13">
        <v>5</v>
      </c>
      <c r="G14" s="13">
        <v>6</v>
      </c>
      <c r="H14" s="13">
        <v>7</v>
      </c>
      <c r="I14" s="13">
        <v>8</v>
      </c>
      <c r="J14" s="13">
        <v>9</v>
      </c>
      <c r="K14" s="13">
        <v>10</v>
      </c>
      <c r="L14" s="13">
        <v>11</v>
      </c>
      <c r="M14" s="13">
        <v>12</v>
      </c>
      <c r="N14" s="13">
        <v>13</v>
      </c>
      <c r="O14" s="13">
        <v>14</v>
      </c>
      <c r="P14" s="13">
        <v>15</v>
      </c>
    </row>
    <row r="15" spans="1:27" ht="17.25" customHeight="1" x14ac:dyDescent="0.25">
      <c r="A15" s="14">
        <v>1</v>
      </c>
      <c r="B15" s="15">
        <v>390470</v>
      </c>
      <c r="C15" s="42" t="s">
        <v>15</v>
      </c>
      <c r="D15" s="46">
        <f>30525+3</f>
        <v>30528</v>
      </c>
      <c r="E15" s="47">
        <f>2626609.6+703.018</f>
        <v>2627312.6180000002</v>
      </c>
      <c r="F15" s="66">
        <f>2346+3</f>
        <v>2349</v>
      </c>
      <c r="G15" s="67">
        <f>590981.5+703.02</f>
        <v>591684.52</v>
      </c>
      <c r="H15" s="66">
        <f>96+1</f>
        <v>97</v>
      </c>
      <c r="I15" s="67">
        <f>25361.088+264.178</f>
        <v>25625.266</v>
      </c>
      <c r="J15" s="16">
        <f>D15-F15</f>
        <v>28179</v>
      </c>
      <c r="K15" s="45">
        <f>E15-G15</f>
        <v>2035628.0980000002</v>
      </c>
      <c r="L15" s="16">
        <v>443</v>
      </c>
      <c r="M15" s="17">
        <v>35906</v>
      </c>
      <c r="N15" s="16"/>
      <c r="O15" s="17"/>
      <c r="P15" s="18">
        <v>30010.6</v>
      </c>
      <c r="AA15" s="9"/>
    </row>
    <row r="16" spans="1:27" ht="17.25" customHeight="1" x14ac:dyDescent="0.25">
      <c r="A16" s="19">
        <f t="shared" ref="A16:A53" si="0">A15+1</f>
        <v>2</v>
      </c>
      <c r="B16" s="20">
        <v>390800</v>
      </c>
      <c r="C16" s="43" t="s">
        <v>16</v>
      </c>
      <c r="D16" s="21">
        <v>20453</v>
      </c>
      <c r="E16" s="22">
        <v>717854.5</v>
      </c>
      <c r="F16" s="16">
        <v>193</v>
      </c>
      <c r="G16" s="17">
        <v>30442.7</v>
      </c>
      <c r="H16" s="23">
        <v>15</v>
      </c>
      <c r="I16" s="24">
        <v>2880.57</v>
      </c>
      <c r="J16" s="16">
        <f t="shared" ref="J16:K53" si="1">D16-F16</f>
        <v>20260</v>
      </c>
      <c r="K16" s="45">
        <f t="shared" si="1"/>
        <v>687411.8</v>
      </c>
      <c r="L16" s="23">
        <v>196</v>
      </c>
      <c r="M16" s="24">
        <v>17902.400000000001</v>
      </c>
      <c r="N16" s="23">
        <v>1500</v>
      </c>
      <c r="O16" s="24">
        <v>85395.9</v>
      </c>
      <c r="P16" s="25">
        <v>334.9</v>
      </c>
    </row>
    <row r="17" spans="1:16" ht="15.75" customHeight="1" x14ac:dyDescent="0.25">
      <c r="A17" s="19">
        <f t="shared" si="0"/>
        <v>3</v>
      </c>
      <c r="B17" s="20">
        <v>390930</v>
      </c>
      <c r="C17" s="43" t="s">
        <v>17</v>
      </c>
      <c r="D17" s="21">
        <v>10594</v>
      </c>
      <c r="E17" s="22">
        <v>666368.19999999995</v>
      </c>
      <c r="F17" s="16">
        <v>170</v>
      </c>
      <c r="G17" s="17">
        <v>54215.199999999997</v>
      </c>
      <c r="H17" s="23"/>
      <c r="I17" s="24"/>
      <c r="J17" s="16">
        <f t="shared" si="1"/>
        <v>10424</v>
      </c>
      <c r="K17" s="45">
        <f t="shared" si="1"/>
        <v>612153</v>
      </c>
      <c r="L17" s="23"/>
      <c r="M17" s="24"/>
      <c r="N17" s="23"/>
      <c r="O17" s="24"/>
      <c r="P17" s="26"/>
    </row>
    <row r="18" spans="1:16" ht="17.25" customHeight="1" x14ac:dyDescent="0.25">
      <c r="A18" s="19">
        <f t="shared" si="0"/>
        <v>4</v>
      </c>
      <c r="B18" s="20">
        <v>391100</v>
      </c>
      <c r="C18" s="43" t="s">
        <v>18</v>
      </c>
      <c r="D18" s="21">
        <v>8159</v>
      </c>
      <c r="E18" s="22">
        <v>261164.9</v>
      </c>
      <c r="F18" s="16"/>
      <c r="G18" s="17"/>
      <c r="H18" s="23"/>
      <c r="I18" s="24"/>
      <c r="J18" s="16">
        <f t="shared" si="1"/>
        <v>8159</v>
      </c>
      <c r="K18" s="45">
        <f t="shared" si="1"/>
        <v>261164.9</v>
      </c>
      <c r="L18" s="23"/>
      <c r="M18" s="24"/>
      <c r="N18" s="23"/>
      <c r="O18" s="24"/>
      <c r="P18" s="26"/>
    </row>
    <row r="19" spans="1:16" ht="33.75" customHeight="1" x14ac:dyDescent="0.25">
      <c r="A19" s="19">
        <f t="shared" si="0"/>
        <v>5</v>
      </c>
      <c r="B19" s="20">
        <v>390050</v>
      </c>
      <c r="C19" s="43" t="s">
        <v>19</v>
      </c>
      <c r="D19" s="21">
        <v>1816</v>
      </c>
      <c r="E19" s="22">
        <v>114196.9</v>
      </c>
      <c r="F19" s="16">
        <v>50</v>
      </c>
      <c r="G19" s="17">
        <v>7153.6</v>
      </c>
      <c r="H19" s="23"/>
      <c r="I19" s="24"/>
      <c r="J19" s="16">
        <f t="shared" si="1"/>
        <v>1766</v>
      </c>
      <c r="K19" s="45">
        <f t="shared" si="1"/>
        <v>107043.29999999999</v>
      </c>
      <c r="L19" s="23"/>
      <c r="M19" s="24"/>
      <c r="N19" s="23"/>
      <c r="O19" s="24"/>
      <c r="P19" s="26"/>
    </row>
    <row r="20" spans="1:16" ht="17.25" customHeight="1" x14ac:dyDescent="0.25">
      <c r="A20" s="19">
        <f t="shared" si="0"/>
        <v>6</v>
      </c>
      <c r="B20" s="20">
        <v>390400</v>
      </c>
      <c r="C20" s="43" t="s">
        <v>20</v>
      </c>
      <c r="D20" s="21">
        <v>2600</v>
      </c>
      <c r="E20" s="22">
        <v>56831.1</v>
      </c>
      <c r="F20" s="16"/>
      <c r="G20" s="17"/>
      <c r="H20" s="23"/>
      <c r="I20" s="24"/>
      <c r="J20" s="16">
        <f t="shared" si="1"/>
        <v>2600</v>
      </c>
      <c r="K20" s="45">
        <f t="shared" si="1"/>
        <v>56831.1</v>
      </c>
      <c r="L20" s="23"/>
      <c r="M20" s="24"/>
      <c r="N20" s="23"/>
      <c r="O20" s="24"/>
      <c r="P20" s="26"/>
    </row>
    <row r="21" spans="1:16" ht="17.25" customHeight="1" x14ac:dyDescent="0.25">
      <c r="A21" s="19">
        <f t="shared" si="0"/>
        <v>7</v>
      </c>
      <c r="B21" s="20">
        <v>390100</v>
      </c>
      <c r="C21" s="43" t="s">
        <v>21</v>
      </c>
      <c r="D21" s="21">
        <v>3275</v>
      </c>
      <c r="E21" s="22">
        <v>133850</v>
      </c>
      <c r="F21" s="16"/>
      <c r="G21" s="17"/>
      <c r="H21" s="23"/>
      <c r="I21" s="24"/>
      <c r="J21" s="16">
        <f t="shared" si="1"/>
        <v>3275</v>
      </c>
      <c r="K21" s="45">
        <f t="shared" si="1"/>
        <v>133850</v>
      </c>
      <c r="L21" s="23"/>
      <c r="M21" s="24"/>
      <c r="N21" s="23"/>
      <c r="O21" s="24"/>
      <c r="P21" s="26"/>
    </row>
    <row r="22" spans="1:16" ht="17.25" customHeight="1" x14ac:dyDescent="0.25">
      <c r="A22" s="19">
        <f t="shared" si="0"/>
        <v>8</v>
      </c>
      <c r="B22" s="20">
        <v>390090</v>
      </c>
      <c r="C22" s="43" t="s">
        <v>22</v>
      </c>
      <c r="D22" s="21">
        <v>5264</v>
      </c>
      <c r="E22" s="22">
        <v>123525.4</v>
      </c>
      <c r="F22" s="16"/>
      <c r="G22" s="17"/>
      <c r="H22" s="23"/>
      <c r="I22" s="24"/>
      <c r="J22" s="16">
        <f t="shared" si="1"/>
        <v>5264</v>
      </c>
      <c r="K22" s="45">
        <f t="shared" si="1"/>
        <v>123525.4</v>
      </c>
      <c r="L22" s="23"/>
      <c r="M22" s="24"/>
      <c r="N22" s="23"/>
      <c r="O22" s="24"/>
      <c r="P22" s="26"/>
    </row>
    <row r="23" spans="1:16" ht="17.25" customHeight="1" x14ac:dyDescent="0.25">
      <c r="A23" s="19">
        <f t="shared" si="0"/>
        <v>9</v>
      </c>
      <c r="B23" s="20">
        <v>390070</v>
      </c>
      <c r="C23" s="43" t="s">
        <v>23</v>
      </c>
      <c r="D23" s="21">
        <v>15508</v>
      </c>
      <c r="E23" s="22">
        <v>924079.6</v>
      </c>
      <c r="F23" s="16">
        <v>309</v>
      </c>
      <c r="G23" s="17">
        <v>83915.8</v>
      </c>
      <c r="H23" s="23"/>
      <c r="I23" s="24"/>
      <c r="J23" s="16">
        <f t="shared" si="1"/>
        <v>15199</v>
      </c>
      <c r="K23" s="45">
        <f t="shared" si="1"/>
        <v>840163.79999999993</v>
      </c>
      <c r="L23" s="23"/>
      <c r="M23" s="24"/>
      <c r="N23" s="23"/>
      <c r="O23" s="24"/>
      <c r="P23" s="27">
        <v>7801.8</v>
      </c>
    </row>
    <row r="24" spans="1:16" ht="17.25" customHeight="1" x14ac:dyDescent="0.25">
      <c r="A24" s="19">
        <f t="shared" si="0"/>
        <v>10</v>
      </c>
      <c r="B24" s="20">
        <v>390130</v>
      </c>
      <c r="C24" s="43" t="s">
        <v>24</v>
      </c>
      <c r="D24" s="21">
        <v>3524</v>
      </c>
      <c r="E24" s="22">
        <v>171606</v>
      </c>
      <c r="F24" s="16"/>
      <c r="G24" s="17"/>
      <c r="H24" s="23"/>
      <c r="I24" s="24"/>
      <c r="J24" s="16">
        <f t="shared" si="1"/>
        <v>3524</v>
      </c>
      <c r="K24" s="45">
        <f t="shared" si="1"/>
        <v>171606</v>
      </c>
      <c r="L24" s="23"/>
      <c r="M24" s="24"/>
      <c r="N24" s="23"/>
      <c r="O24" s="24"/>
      <c r="P24" s="26"/>
    </row>
    <row r="25" spans="1:16" ht="17.25" customHeight="1" x14ac:dyDescent="0.25">
      <c r="A25" s="19">
        <f t="shared" si="0"/>
        <v>11</v>
      </c>
      <c r="B25" s="20">
        <v>390680</v>
      </c>
      <c r="C25" s="43" t="s">
        <v>25</v>
      </c>
      <c r="D25" s="21">
        <v>3031</v>
      </c>
      <c r="E25" s="22">
        <v>115457</v>
      </c>
      <c r="F25" s="16"/>
      <c r="G25" s="17"/>
      <c r="H25" s="23"/>
      <c r="I25" s="24"/>
      <c r="J25" s="16">
        <f t="shared" si="1"/>
        <v>3031</v>
      </c>
      <c r="K25" s="45">
        <f t="shared" si="1"/>
        <v>115457</v>
      </c>
      <c r="L25" s="23"/>
      <c r="M25" s="24"/>
      <c r="N25" s="23"/>
      <c r="O25" s="24"/>
      <c r="P25" s="26"/>
    </row>
    <row r="26" spans="1:16" ht="33" customHeight="1" x14ac:dyDescent="0.25">
      <c r="A26" s="19">
        <f t="shared" si="0"/>
        <v>12</v>
      </c>
      <c r="B26" s="20">
        <v>390440</v>
      </c>
      <c r="C26" s="43" t="s">
        <v>26</v>
      </c>
      <c r="D26" s="21">
        <v>21773</v>
      </c>
      <c r="E26" s="22">
        <v>1470047.7</v>
      </c>
      <c r="F26" s="16">
        <v>499</v>
      </c>
      <c r="G26" s="17">
        <v>96421.8</v>
      </c>
      <c r="H26" s="23"/>
      <c r="I26" s="24"/>
      <c r="J26" s="16">
        <f t="shared" si="1"/>
        <v>21274</v>
      </c>
      <c r="K26" s="45">
        <f t="shared" si="1"/>
        <v>1373625.9</v>
      </c>
      <c r="L26" s="23">
        <v>1697</v>
      </c>
      <c r="M26" s="24">
        <v>230814.9</v>
      </c>
      <c r="N26" s="23">
        <v>3620</v>
      </c>
      <c r="O26" s="24">
        <v>225157.1</v>
      </c>
      <c r="P26" s="27"/>
    </row>
    <row r="27" spans="1:16" ht="17.25" customHeight="1" x14ac:dyDescent="0.25">
      <c r="A27" s="19">
        <f t="shared" si="0"/>
        <v>13</v>
      </c>
      <c r="B27" s="20">
        <v>390200</v>
      </c>
      <c r="C27" s="43" t="s">
        <v>27</v>
      </c>
      <c r="D27" s="21">
        <v>1401</v>
      </c>
      <c r="E27" s="22">
        <v>35099.199999999997</v>
      </c>
      <c r="F27" s="16"/>
      <c r="G27" s="17"/>
      <c r="H27" s="23"/>
      <c r="I27" s="24"/>
      <c r="J27" s="16">
        <f t="shared" si="1"/>
        <v>1401</v>
      </c>
      <c r="K27" s="45">
        <f t="shared" si="1"/>
        <v>35099.199999999997</v>
      </c>
      <c r="L27" s="23"/>
      <c r="M27" s="24"/>
      <c r="N27" s="23"/>
      <c r="O27" s="24"/>
      <c r="P27" s="26"/>
    </row>
    <row r="28" spans="1:16" ht="17.25" customHeight="1" x14ac:dyDescent="0.25">
      <c r="A28" s="19">
        <f t="shared" si="0"/>
        <v>14</v>
      </c>
      <c r="B28" s="20">
        <v>390160</v>
      </c>
      <c r="C28" s="43" t="s">
        <v>28</v>
      </c>
      <c r="D28" s="21">
        <v>1049</v>
      </c>
      <c r="E28" s="22">
        <v>23990.7</v>
      </c>
      <c r="F28" s="16"/>
      <c r="G28" s="17"/>
      <c r="H28" s="23"/>
      <c r="I28" s="24"/>
      <c r="J28" s="16">
        <f t="shared" si="1"/>
        <v>1049</v>
      </c>
      <c r="K28" s="45">
        <f t="shared" si="1"/>
        <v>23990.7</v>
      </c>
      <c r="L28" s="23"/>
      <c r="M28" s="24"/>
      <c r="N28" s="23"/>
      <c r="O28" s="24"/>
      <c r="P28" s="26"/>
    </row>
    <row r="29" spans="1:16" ht="17.25" customHeight="1" x14ac:dyDescent="0.25">
      <c r="A29" s="19">
        <f t="shared" si="0"/>
        <v>15</v>
      </c>
      <c r="B29" s="20">
        <v>390210</v>
      </c>
      <c r="C29" s="43" t="s">
        <v>29</v>
      </c>
      <c r="D29" s="21">
        <v>1954</v>
      </c>
      <c r="E29" s="22">
        <v>46859.9</v>
      </c>
      <c r="F29" s="16"/>
      <c r="G29" s="17"/>
      <c r="H29" s="23"/>
      <c r="I29" s="24"/>
      <c r="J29" s="16">
        <f t="shared" si="1"/>
        <v>1954</v>
      </c>
      <c r="K29" s="45">
        <f t="shared" si="1"/>
        <v>46859.9</v>
      </c>
      <c r="L29" s="23"/>
      <c r="M29" s="24"/>
      <c r="N29" s="23"/>
      <c r="O29" s="24"/>
      <c r="P29" s="26"/>
    </row>
    <row r="30" spans="1:16" ht="17.25" customHeight="1" x14ac:dyDescent="0.25">
      <c r="A30" s="19">
        <f t="shared" si="0"/>
        <v>16</v>
      </c>
      <c r="B30" s="20">
        <v>390220</v>
      </c>
      <c r="C30" s="43" t="s">
        <v>30</v>
      </c>
      <c r="D30" s="21">
        <v>439</v>
      </c>
      <c r="E30" s="22">
        <v>9987.2000000000007</v>
      </c>
      <c r="F30" s="16"/>
      <c r="G30" s="17"/>
      <c r="H30" s="23"/>
      <c r="I30" s="24"/>
      <c r="J30" s="16">
        <f t="shared" si="1"/>
        <v>439</v>
      </c>
      <c r="K30" s="45">
        <f t="shared" si="1"/>
        <v>9987.2000000000007</v>
      </c>
      <c r="L30" s="23"/>
      <c r="M30" s="24"/>
      <c r="N30" s="23"/>
      <c r="O30" s="24"/>
      <c r="P30" s="26"/>
    </row>
    <row r="31" spans="1:16" ht="17.25" customHeight="1" x14ac:dyDescent="0.25">
      <c r="A31" s="19">
        <f t="shared" si="0"/>
        <v>17</v>
      </c>
      <c r="B31" s="20">
        <v>390230</v>
      </c>
      <c r="C31" s="43" t="s">
        <v>31</v>
      </c>
      <c r="D31" s="21">
        <v>5320</v>
      </c>
      <c r="E31" s="22">
        <v>384889.4</v>
      </c>
      <c r="F31" s="16">
        <v>210</v>
      </c>
      <c r="G31" s="17">
        <v>74241.100000000006</v>
      </c>
      <c r="H31" s="23"/>
      <c r="I31" s="24"/>
      <c r="J31" s="16">
        <f t="shared" si="1"/>
        <v>5110</v>
      </c>
      <c r="K31" s="45">
        <f t="shared" si="1"/>
        <v>310648.30000000005</v>
      </c>
      <c r="L31" s="23"/>
      <c r="M31" s="24"/>
      <c r="N31" s="23"/>
      <c r="O31" s="24"/>
      <c r="P31" s="26"/>
    </row>
    <row r="32" spans="1:16" ht="17.25" customHeight="1" x14ac:dyDescent="0.25">
      <c r="A32" s="19">
        <f t="shared" si="0"/>
        <v>18</v>
      </c>
      <c r="B32" s="20">
        <v>390240</v>
      </c>
      <c r="C32" s="43" t="s">
        <v>32</v>
      </c>
      <c r="D32" s="21">
        <v>3217</v>
      </c>
      <c r="E32" s="22">
        <v>94258.7</v>
      </c>
      <c r="F32" s="16"/>
      <c r="G32" s="17"/>
      <c r="H32" s="23"/>
      <c r="I32" s="24"/>
      <c r="J32" s="16">
        <f t="shared" si="1"/>
        <v>3217</v>
      </c>
      <c r="K32" s="45">
        <f t="shared" si="1"/>
        <v>94258.7</v>
      </c>
      <c r="L32" s="23"/>
      <c r="M32" s="24"/>
      <c r="N32" s="23"/>
      <c r="O32" s="24"/>
      <c r="P32" s="26"/>
    </row>
    <row r="33" spans="1:16" ht="17.25" customHeight="1" x14ac:dyDescent="0.25">
      <c r="A33" s="19">
        <f t="shared" si="0"/>
        <v>19</v>
      </c>
      <c r="B33" s="20">
        <v>390290</v>
      </c>
      <c r="C33" s="43" t="s">
        <v>33</v>
      </c>
      <c r="D33" s="21">
        <v>956</v>
      </c>
      <c r="E33" s="22">
        <v>26318</v>
      </c>
      <c r="F33" s="16"/>
      <c r="G33" s="17"/>
      <c r="H33" s="23"/>
      <c r="I33" s="24"/>
      <c r="J33" s="16">
        <f t="shared" si="1"/>
        <v>956</v>
      </c>
      <c r="K33" s="45">
        <f t="shared" si="1"/>
        <v>26318</v>
      </c>
      <c r="L33" s="23"/>
      <c r="M33" s="24"/>
      <c r="N33" s="23"/>
      <c r="O33" s="24"/>
      <c r="P33" s="26"/>
    </row>
    <row r="34" spans="1:16" ht="17.25" customHeight="1" x14ac:dyDescent="0.25">
      <c r="A34" s="19">
        <f t="shared" si="0"/>
        <v>20</v>
      </c>
      <c r="B34" s="20">
        <v>390370</v>
      </c>
      <c r="C34" s="43" t="s">
        <v>34</v>
      </c>
      <c r="D34" s="21">
        <v>303</v>
      </c>
      <c r="E34" s="22">
        <v>8356.7000000000007</v>
      </c>
      <c r="F34" s="16"/>
      <c r="G34" s="17"/>
      <c r="H34" s="23"/>
      <c r="I34" s="24"/>
      <c r="J34" s="16">
        <f t="shared" si="1"/>
        <v>303</v>
      </c>
      <c r="K34" s="45">
        <f t="shared" si="1"/>
        <v>8356.7000000000007</v>
      </c>
      <c r="L34" s="23"/>
      <c r="M34" s="24"/>
      <c r="N34" s="23"/>
      <c r="O34" s="24"/>
      <c r="P34" s="26"/>
    </row>
    <row r="35" spans="1:16" ht="17.25" customHeight="1" x14ac:dyDescent="0.25">
      <c r="A35" s="19">
        <f t="shared" si="0"/>
        <v>21</v>
      </c>
      <c r="B35" s="20">
        <v>390260</v>
      </c>
      <c r="C35" s="43" t="s">
        <v>35</v>
      </c>
      <c r="D35" s="21">
        <v>2243</v>
      </c>
      <c r="E35" s="22">
        <v>51950.8</v>
      </c>
      <c r="F35" s="16"/>
      <c r="G35" s="17"/>
      <c r="H35" s="23"/>
      <c r="I35" s="24"/>
      <c r="J35" s="16">
        <f t="shared" si="1"/>
        <v>2243</v>
      </c>
      <c r="K35" s="45">
        <f t="shared" si="1"/>
        <v>51950.8</v>
      </c>
      <c r="L35" s="23"/>
      <c r="M35" s="24"/>
      <c r="N35" s="23"/>
      <c r="O35" s="24"/>
      <c r="P35" s="26"/>
    </row>
    <row r="36" spans="1:16" ht="17.25" customHeight="1" x14ac:dyDescent="0.25">
      <c r="A36" s="19">
        <f t="shared" si="0"/>
        <v>22</v>
      </c>
      <c r="B36" s="20">
        <v>390250</v>
      </c>
      <c r="C36" s="43" t="s">
        <v>36</v>
      </c>
      <c r="D36" s="21">
        <v>1047</v>
      </c>
      <c r="E36" s="22">
        <v>26666.1</v>
      </c>
      <c r="F36" s="16"/>
      <c r="G36" s="17"/>
      <c r="H36" s="23"/>
      <c r="I36" s="24"/>
      <c r="J36" s="16">
        <f t="shared" si="1"/>
        <v>1047</v>
      </c>
      <c r="K36" s="45">
        <f t="shared" si="1"/>
        <v>26666.1</v>
      </c>
      <c r="L36" s="23"/>
      <c r="M36" s="24"/>
      <c r="N36" s="23"/>
      <c r="O36" s="24"/>
      <c r="P36" s="26"/>
    </row>
    <row r="37" spans="1:16" ht="17.25" customHeight="1" x14ac:dyDescent="0.25">
      <c r="A37" s="19">
        <f t="shared" si="0"/>
        <v>23</v>
      </c>
      <c r="B37" s="20">
        <v>390300</v>
      </c>
      <c r="C37" s="43" t="s">
        <v>37</v>
      </c>
      <c r="D37" s="21">
        <v>1771</v>
      </c>
      <c r="E37" s="22">
        <v>43614.8</v>
      </c>
      <c r="F37" s="16"/>
      <c r="G37" s="17"/>
      <c r="H37" s="23"/>
      <c r="I37" s="24"/>
      <c r="J37" s="16">
        <f t="shared" si="1"/>
        <v>1771</v>
      </c>
      <c r="K37" s="45">
        <f t="shared" si="1"/>
        <v>43614.8</v>
      </c>
      <c r="L37" s="23"/>
      <c r="M37" s="24"/>
      <c r="N37" s="23"/>
      <c r="O37" s="24"/>
      <c r="P37" s="26"/>
    </row>
    <row r="38" spans="1:16" ht="17.25" customHeight="1" x14ac:dyDescent="0.25">
      <c r="A38" s="19">
        <f t="shared" si="0"/>
        <v>24</v>
      </c>
      <c r="B38" s="20">
        <v>390480</v>
      </c>
      <c r="C38" s="43" t="s">
        <v>38</v>
      </c>
      <c r="D38" s="21">
        <v>1027</v>
      </c>
      <c r="E38" s="22">
        <v>23706.5</v>
      </c>
      <c r="F38" s="16"/>
      <c r="G38" s="17"/>
      <c r="H38" s="23"/>
      <c r="I38" s="24"/>
      <c r="J38" s="16">
        <f t="shared" si="1"/>
        <v>1027</v>
      </c>
      <c r="K38" s="45">
        <f t="shared" si="1"/>
        <v>23706.5</v>
      </c>
      <c r="L38" s="23"/>
      <c r="M38" s="24"/>
      <c r="N38" s="23"/>
      <c r="O38" s="24"/>
      <c r="P38" s="26"/>
    </row>
    <row r="39" spans="1:16" ht="17.25" customHeight="1" x14ac:dyDescent="0.25">
      <c r="A39" s="19">
        <f t="shared" si="0"/>
        <v>25</v>
      </c>
      <c r="B39" s="20">
        <v>390310</v>
      </c>
      <c r="C39" s="43" t="s">
        <v>39</v>
      </c>
      <c r="D39" s="21">
        <v>1180</v>
      </c>
      <c r="E39" s="22">
        <v>32479.5</v>
      </c>
      <c r="F39" s="16"/>
      <c r="G39" s="17"/>
      <c r="H39" s="23"/>
      <c r="I39" s="24"/>
      <c r="J39" s="16">
        <f t="shared" si="1"/>
        <v>1180</v>
      </c>
      <c r="K39" s="45">
        <f t="shared" si="1"/>
        <v>32479.5</v>
      </c>
      <c r="L39" s="23"/>
      <c r="M39" s="24"/>
      <c r="N39" s="23"/>
      <c r="O39" s="24"/>
      <c r="P39" s="26"/>
    </row>
    <row r="40" spans="1:16" ht="17.25" customHeight="1" x14ac:dyDescent="0.25">
      <c r="A40" s="19">
        <f t="shared" si="0"/>
        <v>26</v>
      </c>
      <c r="B40" s="20">
        <v>390320</v>
      </c>
      <c r="C40" s="43" t="s">
        <v>40</v>
      </c>
      <c r="D40" s="21">
        <v>1958</v>
      </c>
      <c r="E40" s="22">
        <v>42677</v>
      </c>
      <c r="F40" s="16"/>
      <c r="G40" s="17"/>
      <c r="H40" s="23"/>
      <c r="I40" s="24"/>
      <c r="J40" s="16">
        <f t="shared" si="1"/>
        <v>1958</v>
      </c>
      <c r="K40" s="45">
        <f t="shared" si="1"/>
        <v>42677</v>
      </c>
      <c r="L40" s="23"/>
      <c r="M40" s="24"/>
      <c r="N40" s="23"/>
      <c r="O40" s="24"/>
      <c r="P40" s="26"/>
    </row>
    <row r="41" spans="1:16" ht="17.25" customHeight="1" x14ac:dyDescent="0.25">
      <c r="A41" s="19">
        <f t="shared" si="0"/>
        <v>27</v>
      </c>
      <c r="B41" s="20">
        <v>390180</v>
      </c>
      <c r="C41" s="43" t="s">
        <v>41</v>
      </c>
      <c r="D41" s="21">
        <v>3537</v>
      </c>
      <c r="E41" s="22">
        <v>105900.3</v>
      </c>
      <c r="F41" s="16"/>
      <c r="G41" s="17"/>
      <c r="H41" s="23"/>
      <c r="I41" s="24"/>
      <c r="J41" s="16">
        <f t="shared" si="1"/>
        <v>3537</v>
      </c>
      <c r="K41" s="45">
        <f t="shared" si="1"/>
        <v>105900.3</v>
      </c>
      <c r="L41" s="23"/>
      <c r="M41" s="24"/>
      <c r="N41" s="23"/>
      <c r="O41" s="24"/>
      <c r="P41" s="26"/>
    </row>
    <row r="42" spans="1:16" ht="17.25" customHeight="1" x14ac:dyDescent="0.25">
      <c r="A42" s="19">
        <f t="shared" si="0"/>
        <v>28</v>
      </c>
      <c r="B42" s="20">
        <v>390270</v>
      </c>
      <c r="C42" s="43" t="s">
        <v>42</v>
      </c>
      <c r="D42" s="21">
        <v>1634</v>
      </c>
      <c r="E42" s="22">
        <v>34420.1</v>
      </c>
      <c r="F42" s="16"/>
      <c r="G42" s="17"/>
      <c r="H42" s="23"/>
      <c r="I42" s="24"/>
      <c r="J42" s="16">
        <f t="shared" si="1"/>
        <v>1634</v>
      </c>
      <c r="K42" s="45">
        <f t="shared" si="1"/>
        <v>34420.1</v>
      </c>
      <c r="L42" s="23"/>
      <c r="M42" s="24"/>
      <c r="N42" s="23"/>
      <c r="O42" s="24"/>
      <c r="P42" s="26"/>
    </row>
    <row r="43" spans="1:16" ht="17.25" customHeight="1" x14ac:dyDescent="0.25">
      <c r="A43" s="19">
        <f t="shared" si="0"/>
        <v>29</v>
      </c>
      <c r="B43" s="20">
        <v>390190</v>
      </c>
      <c r="C43" s="43" t="s">
        <v>43</v>
      </c>
      <c r="D43" s="21">
        <v>6009</v>
      </c>
      <c r="E43" s="22">
        <v>194903</v>
      </c>
      <c r="F43" s="16"/>
      <c r="G43" s="17"/>
      <c r="H43" s="23"/>
      <c r="I43" s="24"/>
      <c r="J43" s="16">
        <f t="shared" si="1"/>
        <v>6009</v>
      </c>
      <c r="K43" s="45">
        <f t="shared" si="1"/>
        <v>194903</v>
      </c>
      <c r="L43" s="23"/>
      <c r="M43" s="24"/>
      <c r="N43" s="23"/>
      <c r="O43" s="24"/>
      <c r="P43" s="26"/>
    </row>
    <row r="44" spans="1:16" ht="17.25" customHeight="1" x14ac:dyDescent="0.25">
      <c r="A44" s="19">
        <f t="shared" si="0"/>
        <v>30</v>
      </c>
      <c r="B44" s="20">
        <v>390280</v>
      </c>
      <c r="C44" s="43" t="s">
        <v>44</v>
      </c>
      <c r="D44" s="21">
        <v>6800</v>
      </c>
      <c r="E44" s="22">
        <v>176933.6</v>
      </c>
      <c r="F44" s="16"/>
      <c r="G44" s="17"/>
      <c r="H44" s="23"/>
      <c r="I44" s="24"/>
      <c r="J44" s="16">
        <f t="shared" si="1"/>
        <v>6800</v>
      </c>
      <c r="K44" s="45">
        <f t="shared" si="1"/>
        <v>176933.6</v>
      </c>
      <c r="L44" s="23"/>
      <c r="M44" s="24"/>
      <c r="N44" s="23"/>
      <c r="O44" s="24"/>
      <c r="P44" s="26"/>
    </row>
    <row r="45" spans="1:16" ht="17.25" customHeight="1" x14ac:dyDescent="0.25">
      <c r="A45" s="19">
        <f t="shared" si="0"/>
        <v>31</v>
      </c>
      <c r="B45" s="20">
        <v>391610</v>
      </c>
      <c r="C45" s="44" t="s">
        <v>45</v>
      </c>
      <c r="D45" s="21">
        <v>2086</v>
      </c>
      <c r="E45" s="22">
        <v>501025.6</v>
      </c>
      <c r="F45" s="16">
        <v>877</v>
      </c>
      <c r="G45" s="17">
        <v>375311.9</v>
      </c>
      <c r="H45" s="23"/>
      <c r="I45" s="24"/>
      <c r="J45" s="16">
        <f t="shared" si="1"/>
        <v>1209</v>
      </c>
      <c r="K45" s="45">
        <f t="shared" si="1"/>
        <v>125713.69999999995</v>
      </c>
      <c r="L45" s="23"/>
      <c r="M45" s="24"/>
      <c r="N45" s="23"/>
      <c r="O45" s="24"/>
      <c r="P45" s="26"/>
    </row>
    <row r="46" spans="1:16" ht="35.25" customHeight="1" x14ac:dyDescent="0.25">
      <c r="A46" s="19">
        <f t="shared" si="0"/>
        <v>32</v>
      </c>
      <c r="B46" s="20">
        <v>390600</v>
      </c>
      <c r="C46" s="42" t="s">
        <v>46</v>
      </c>
      <c r="D46" s="21">
        <v>253</v>
      </c>
      <c r="E46" s="22">
        <v>14897.2</v>
      </c>
      <c r="F46" s="16">
        <v>8</v>
      </c>
      <c r="G46" s="17">
        <v>2822.1</v>
      </c>
      <c r="H46" s="23"/>
      <c r="I46" s="24"/>
      <c r="J46" s="16">
        <f t="shared" si="1"/>
        <v>245</v>
      </c>
      <c r="K46" s="45">
        <f t="shared" si="1"/>
        <v>12075.1</v>
      </c>
      <c r="L46" s="23"/>
      <c r="M46" s="24"/>
      <c r="N46" s="23"/>
      <c r="O46" s="24"/>
      <c r="P46" s="26"/>
    </row>
    <row r="47" spans="1:16" ht="17.25" customHeight="1" x14ac:dyDescent="0.25">
      <c r="A47" s="19">
        <f t="shared" si="0"/>
        <v>33</v>
      </c>
      <c r="B47" s="20">
        <v>390700</v>
      </c>
      <c r="C47" s="43" t="s">
        <v>47</v>
      </c>
      <c r="D47" s="21">
        <v>6</v>
      </c>
      <c r="E47" s="22">
        <v>127</v>
      </c>
      <c r="F47" s="16"/>
      <c r="G47" s="17"/>
      <c r="H47" s="23"/>
      <c r="I47" s="24"/>
      <c r="J47" s="16">
        <f t="shared" si="1"/>
        <v>6</v>
      </c>
      <c r="K47" s="45">
        <f t="shared" si="1"/>
        <v>127</v>
      </c>
      <c r="L47" s="23"/>
      <c r="M47" s="24"/>
      <c r="N47" s="23"/>
      <c r="O47" s="24"/>
      <c r="P47" s="26"/>
    </row>
    <row r="48" spans="1:16" ht="37.5" customHeight="1" x14ac:dyDescent="0.25">
      <c r="A48" s="19">
        <f t="shared" si="0"/>
        <v>34</v>
      </c>
      <c r="B48" s="28">
        <v>390340</v>
      </c>
      <c r="C48" s="43" t="s">
        <v>48</v>
      </c>
      <c r="D48" s="21">
        <v>1013</v>
      </c>
      <c r="E48" s="22">
        <v>34258</v>
      </c>
      <c r="F48" s="16"/>
      <c r="G48" s="17"/>
      <c r="H48" s="23"/>
      <c r="I48" s="24"/>
      <c r="J48" s="16">
        <f t="shared" si="1"/>
        <v>1013</v>
      </c>
      <c r="K48" s="45">
        <f t="shared" si="1"/>
        <v>34258</v>
      </c>
      <c r="L48" s="23"/>
      <c r="M48" s="24"/>
      <c r="N48" s="23"/>
      <c r="O48" s="24"/>
      <c r="P48" s="26"/>
    </row>
    <row r="49" spans="1:27" ht="17.25" customHeight="1" x14ac:dyDescent="0.25">
      <c r="A49" s="19">
        <f t="shared" si="0"/>
        <v>35</v>
      </c>
      <c r="B49" s="28">
        <v>390771</v>
      </c>
      <c r="C49" s="44" t="s">
        <v>49</v>
      </c>
      <c r="D49" s="21">
        <v>1000</v>
      </c>
      <c r="E49" s="22">
        <v>43407.6</v>
      </c>
      <c r="F49" s="16"/>
      <c r="G49" s="17"/>
      <c r="H49" s="23"/>
      <c r="I49" s="24"/>
      <c r="J49" s="16">
        <f t="shared" si="1"/>
        <v>1000</v>
      </c>
      <c r="K49" s="45">
        <f t="shared" si="1"/>
        <v>43407.6</v>
      </c>
      <c r="L49" s="23"/>
      <c r="M49" s="24"/>
      <c r="N49" s="23">
        <v>1000</v>
      </c>
      <c r="O49" s="24">
        <v>43407.6</v>
      </c>
      <c r="P49" s="27"/>
    </row>
    <row r="50" spans="1:27" customFormat="1" x14ac:dyDescent="0.25">
      <c r="A50" s="19">
        <f t="shared" si="0"/>
        <v>36</v>
      </c>
      <c r="B50" s="28">
        <v>390012</v>
      </c>
      <c r="C50" s="43" t="s">
        <v>50</v>
      </c>
      <c r="D50" s="21">
        <v>9873</v>
      </c>
      <c r="E50" s="22">
        <v>853480.9</v>
      </c>
      <c r="F50" s="16">
        <v>1092</v>
      </c>
      <c r="G50" s="17">
        <v>283982.8</v>
      </c>
      <c r="H50" s="23">
        <v>1092</v>
      </c>
      <c r="I50" s="24">
        <v>283982.8</v>
      </c>
      <c r="J50" s="16">
        <f t="shared" si="1"/>
        <v>8781</v>
      </c>
      <c r="K50" s="45">
        <f t="shared" si="1"/>
        <v>569498.10000000009</v>
      </c>
      <c r="L50" s="23">
        <v>6192</v>
      </c>
      <c r="M50" s="24">
        <v>405480.7</v>
      </c>
      <c r="N50" s="23"/>
      <c r="O50" s="24"/>
      <c r="P50" s="26"/>
      <c r="AA50" s="9"/>
    </row>
    <row r="51" spans="1:27" customFormat="1" x14ac:dyDescent="0.25">
      <c r="A51" s="19">
        <f t="shared" si="0"/>
        <v>37</v>
      </c>
      <c r="B51" s="29">
        <v>390022</v>
      </c>
      <c r="C51" s="44" t="s">
        <v>51</v>
      </c>
      <c r="D51" s="21">
        <v>1</v>
      </c>
      <c r="E51" s="22">
        <v>277.39999999999998</v>
      </c>
      <c r="F51" s="16">
        <v>1</v>
      </c>
      <c r="G51" s="17">
        <v>277.39999999999998</v>
      </c>
      <c r="H51" s="23"/>
      <c r="I51" s="24"/>
      <c r="J51" s="16">
        <f t="shared" si="1"/>
        <v>0</v>
      </c>
      <c r="K51" s="45">
        <f t="shared" si="1"/>
        <v>0</v>
      </c>
      <c r="L51" s="23"/>
      <c r="M51" s="24"/>
      <c r="N51" s="23"/>
      <c r="O51" s="24"/>
      <c r="P51" s="27"/>
    </row>
    <row r="52" spans="1:27" customFormat="1" x14ac:dyDescent="0.25">
      <c r="A52" s="58">
        <f t="shared" si="0"/>
        <v>38</v>
      </c>
      <c r="B52" s="50">
        <v>390014</v>
      </c>
      <c r="C52" s="51" t="s">
        <v>84</v>
      </c>
      <c r="D52" s="46">
        <v>0</v>
      </c>
      <c r="E52" s="47">
        <v>0</v>
      </c>
      <c r="F52" s="48">
        <v>0</v>
      </c>
      <c r="G52" s="49">
        <v>0</v>
      </c>
      <c r="H52" s="52"/>
      <c r="I52" s="53"/>
      <c r="J52" s="48">
        <f t="shared" si="1"/>
        <v>0</v>
      </c>
      <c r="K52" s="54">
        <f t="shared" si="1"/>
        <v>0</v>
      </c>
      <c r="L52" s="23"/>
      <c r="M52" s="24"/>
      <c r="N52" s="23"/>
      <c r="O52" s="24"/>
      <c r="P52" s="27"/>
    </row>
    <row r="53" spans="1:27" customFormat="1" x14ac:dyDescent="0.25">
      <c r="A53" s="58">
        <f t="shared" si="0"/>
        <v>39</v>
      </c>
      <c r="B53" s="50">
        <v>390006</v>
      </c>
      <c r="C53" s="55" t="s">
        <v>85</v>
      </c>
      <c r="D53" s="46">
        <v>0</v>
      </c>
      <c r="E53" s="47">
        <v>0</v>
      </c>
      <c r="F53" s="48">
        <v>0</v>
      </c>
      <c r="G53" s="49">
        <v>0</v>
      </c>
      <c r="H53" s="56">
        <v>0</v>
      </c>
      <c r="I53" s="57">
        <v>0</v>
      </c>
      <c r="J53" s="48">
        <f t="shared" si="1"/>
        <v>0</v>
      </c>
      <c r="K53" s="54">
        <f t="shared" si="1"/>
        <v>0</v>
      </c>
      <c r="L53" s="39"/>
      <c r="M53" s="40"/>
      <c r="N53" s="39"/>
      <c r="O53" s="40"/>
      <c r="P53" s="41"/>
    </row>
    <row r="54" spans="1:27" customFormat="1" ht="15" x14ac:dyDescent="0.25"/>
    <row r="55" spans="1:27" customFormat="1" ht="15" hidden="1" outlineLevel="1" x14ac:dyDescent="0.25"/>
    <row r="56" spans="1:27" customFormat="1" ht="15" hidden="1" outlineLevel="1" x14ac:dyDescent="0.25"/>
    <row r="57" spans="1:27" customFormat="1" ht="15" hidden="1" outlineLevel="1" x14ac:dyDescent="0.25"/>
    <row r="58" spans="1:27" customFormat="1" ht="15" hidden="1" outlineLevel="1" x14ac:dyDescent="0.25"/>
    <row r="59" spans="1:27" customFormat="1" ht="15" hidden="1" outlineLevel="1" x14ac:dyDescent="0.25"/>
    <row r="60" spans="1:27" collapsed="1" x14ac:dyDescent="0.25">
      <c r="A60" s="30" t="s">
        <v>52</v>
      </c>
      <c r="B60" s="31"/>
      <c r="C60" s="30" t="s">
        <v>53</v>
      </c>
      <c r="K60" s="32"/>
      <c r="N60" s="3"/>
      <c r="O60" s="33"/>
    </row>
    <row r="61" spans="1:27" x14ac:dyDescent="0.25">
      <c r="A61" s="30" t="s">
        <v>54</v>
      </c>
      <c r="B61" s="31"/>
      <c r="C61" s="30" t="s">
        <v>55</v>
      </c>
      <c r="E61" s="34"/>
    </row>
    <row r="62" spans="1:27" x14ac:dyDescent="0.25">
      <c r="A62" s="30" t="s">
        <v>56</v>
      </c>
      <c r="B62" s="31"/>
      <c r="C62" s="30" t="s">
        <v>57</v>
      </c>
      <c r="I62" s="33"/>
      <c r="K62" s="35"/>
      <c r="L62" s="35"/>
      <c r="M62" s="35"/>
      <c r="N62" s="35"/>
      <c r="O62" s="35"/>
      <c r="P62" s="35"/>
    </row>
    <row r="63" spans="1:27" x14ac:dyDescent="0.25">
      <c r="A63" s="30" t="s">
        <v>58</v>
      </c>
      <c r="B63" s="31"/>
      <c r="C63" s="30" t="s">
        <v>59</v>
      </c>
    </row>
    <row r="64" spans="1:27" x14ac:dyDescent="0.25">
      <c r="A64" s="30" t="s">
        <v>60</v>
      </c>
      <c r="B64" s="31"/>
      <c r="C64" s="30" t="s">
        <v>61</v>
      </c>
    </row>
    <row r="65" spans="1:25" x14ac:dyDescent="0.25">
      <c r="A65" s="30" t="s">
        <v>62</v>
      </c>
      <c r="B65" s="31"/>
      <c r="C65" s="30" t="s">
        <v>63</v>
      </c>
    </row>
    <row r="66" spans="1:25" x14ac:dyDescent="0.25">
      <c r="A66" s="30" t="s">
        <v>64</v>
      </c>
      <c r="B66" s="31"/>
      <c r="C66" s="30" t="s">
        <v>65</v>
      </c>
    </row>
    <row r="67" spans="1:25" x14ac:dyDescent="0.25">
      <c r="A67" s="30" t="s">
        <v>66</v>
      </c>
      <c r="B67" s="31"/>
      <c r="C67" s="30" t="s">
        <v>67</v>
      </c>
    </row>
    <row r="68" spans="1:25" x14ac:dyDescent="0.25">
      <c r="A68" s="30" t="s">
        <v>68</v>
      </c>
      <c r="B68" s="31"/>
      <c r="C68" s="30" t="s">
        <v>69</v>
      </c>
    </row>
    <row r="69" spans="1:25" s="2" customFormat="1" x14ac:dyDescent="0.25">
      <c r="A69" s="1" t="s">
        <v>70</v>
      </c>
      <c r="C69" s="1" t="s">
        <v>71</v>
      </c>
      <c r="D69" s="3"/>
      <c r="E69" s="4"/>
      <c r="F69" s="3"/>
      <c r="G69" s="3"/>
      <c r="H69" s="3"/>
      <c r="I69" s="3"/>
      <c r="J69" s="3"/>
      <c r="K69" s="5"/>
      <c r="P69" s="1"/>
      <c r="Q69"/>
      <c r="R69"/>
      <c r="S69"/>
      <c r="T69"/>
      <c r="U69"/>
      <c r="V69"/>
      <c r="W69"/>
      <c r="X69"/>
      <c r="Y69"/>
    </row>
    <row r="70" spans="1:25" s="3" customFormat="1" x14ac:dyDescent="0.25">
      <c r="A70" s="1" t="s">
        <v>72</v>
      </c>
      <c r="B70" s="2"/>
      <c r="C70" s="1" t="s">
        <v>73</v>
      </c>
      <c r="E70" s="4"/>
      <c r="K70" s="5"/>
      <c r="L70" s="2"/>
      <c r="M70" s="2"/>
      <c r="N70" s="2"/>
      <c r="O70" s="2"/>
      <c r="P70" s="1"/>
      <c r="Q70"/>
      <c r="R70"/>
      <c r="S70"/>
      <c r="T70"/>
      <c r="U70"/>
      <c r="V70"/>
      <c r="W70"/>
      <c r="X70"/>
      <c r="Y70"/>
    </row>
    <row r="71" spans="1:25" s="3" customFormat="1" x14ac:dyDescent="0.25">
      <c r="A71" s="1" t="s">
        <v>74</v>
      </c>
      <c r="B71" s="2"/>
      <c r="C71" s="1" t="s">
        <v>75</v>
      </c>
      <c r="E71" s="4"/>
      <c r="K71" s="5"/>
      <c r="L71" s="2"/>
      <c r="M71" s="2"/>
      <c r="N71" s="2"/>
      <c r="O71" s="2"/>
      <c r="P71" s="1"/>
      <c r="Q71"/>
      <c r="R71"/>
      <c r="S71"/>
      <c r="T71"/>
      <c r="U71"/>
      <c r="V71"/>
      <c r="W71"/>
      <c r="X71"/>
      <c r="Y71"/>
    </row>
    <row r="72" spans="1:25" s="3" customFormat="1" x14ac:dyDescent="0.25">
      <c r="A72" s="1" t="s">
        <v>76</v>
      </c>
      <c r="B72" s="2"/>
      <c r="C72" s="1" t="s">
        <v>77</v>
      </c>
      <c r="E72" s="33"/>
      <c r="K72" s="33"/>
      <c r="Q72"/>
      <c r="R72"/>
      <c r="S72"/>
      <c r="T72"/>
      <c r="U72"/>
      <c r="V72"/>
      <c r="W72"/>
      <c r="X72"/>
      <c r="Y72"/>
    </row>
    <row r="73" spans="1:25" x14ac:dyDescent="0.25">
      <c r="A73" s="1" t="s">
        <v>78</v>
      </c>
      <c r="C73" s="1" t="s">
        <v>79</v>
      </c>
    </row>
    <row r="74" spans="1:25" x14ac:dyDescent="0.25">
      <c r="M74" s="33"/>
      <c r="N74" s="36"/>
      <c r="O74" s="33"/>
    </row>
    <row r="81" spans="1:27" x14ac:dyDescent="0.25">
      <c r="G81" s="37"/>
    </row>
    <row r="83" spans="1:27" s="3" customFormat="1" x14ac:dyDescent="0.25">
      <c r="A83" s="1"/>
      <c r="B83" s="2"/>
      <c r="C83" s="1"/>
      <c r="E83" s="4"/>
      <c r="G83" s="38"/>
      <c r="K83" s="5"/>
      <c r="L83" s="2"/>
      <c r="M83" s="2"/>
      <c r="N83" s="2"/>
      <c r="O83" s="2"/>
      <c r="P83" s="1"/>
      <c r="Q83"/>
      <c r="R83"/>
      <c r="S83"/>
      <c r="T83"/>
      <c r="U83"/>
      <c r="V83"/>
      <c r="W83"/>
      <c r="X83"/>
      <c r="Y83"/>
      <c r="Z83" s="1"/>
      <c r="AA83" s="1"/>
    </row>
  </sheetData>
  <autoFilter ref="A14:Y73" xr:uid="{40AE9972-B09A-42F8-8D32-5502A8C97EF7}"/>
  <mergeCells count="13">
    <mergeCell ref="A8:P8"/>
    <mergeCell ref="A9:P9"/>
    <mergeCell ref="A11:A13"/>
    <mergeCell ref="B11:B13"/>
    <mergeCell ref="C11:C13"/>
    <mergeCell ref="D11:E12"/>
    <mergeCell ref="F11:I11"/>
    <mergeCell ref="J11:P11"/>
    <mergeCell ref="F12:G12"/>
    <mergeCell ref="H12:I12"/>
    <mergeCell ref="J12:K12"/>
    <mergeCell ref="L12:M12"/>
    <mergeCell ref="N12:O12"/>
  </mergeCells>
  <pageMargins left="0.7" right="0.7" top="0.75" bottom="0.75" header="0.3" footer="0.3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БАЗ (1)</vt:lpstr>
      <vt:lpstr>'КС БАЗ (1)'!Область_печати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dcterms:created xsi:type="dcterms:W3CDTF">2025-12-25T07:27:30Z</dcterms:created>
  <dcterms:modified xsi:type="dcterms:W3CDTF">2026-01-30T14:36:20Z</dcterms:modified>
</cp:coreProperties>
</file>